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0" documentId="13_ncr:1_{D681C0F0-44F9-4981-97C0-B855C6790D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DI" sheetId="16" r:id="rId1"/>
    <sheet name="Planilha1" sheetId="15" state="hidden" r:id="rId2"/>
  </sheets>
  <definedNames>
    <definedName name="_xlnm.Print_Area" localSheetId="0">BDI!$A$1:$I$28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Print_Area" localSheetId="0">BDI!$A$1:$I$28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16" l="1"/>
  <c r="B34" i="16"/>
  <c r="C18" i="16"/>
  <c r="G6" i="15" l="1"/>
  <c r="G7" i="15"/>
  <c r="F6" i="15"/>
  <c r="F4" i="15" l="1"/>
  <c r="F5" i="15"/>
  <c r="F7" i="15"/>
  <c r="F8" i="15"/>
  <c r="F9" i="15"/>
  <c r="F10" i="15"/>
  <c r="F11" i="15"/>
  <c r="F13" i="15"/>
  <c r="F12" i="15"/>
  <c r="B13" i="15"/>
  <c r="G13" i="15" s="1"/>
  <c r="B10" i="15"/>
  <c r="G10" i="15" s="1"/>
  <c r="G5" i="15"/>
  <c r="G8" i="15"/>
  <c r="G9" i="15"/>
  <c r="G11" i="15"/>
  <c r="G12" i="15"/>
  <c r="G15" i="15"/>
  <c r="G16" i="15"/>
  <c r="G4" i="15"/>
  <c r="G17" i="15" l="1"/>
  <c r="I6" i="15" s="1"/>
  <c r="J6" i="15" s="1"/>
  <c r="I13" i="15"/>
  <c r="J13" i="15" s="1"/>
  <c r="I11" i="15" l="1"/>
  <c r="J11" i="15" s="1"/>
  <c r="I5" i="15"/>
  <c r="J5" i="15" s="1"/>
  <c r="I8" i="15"/>
  <c r="J8" i="15" s="1"/>
  <c r="I9" i="15"/>
  <c r="J9" i="15" s="1"/>
  <c r="I4" i="15"/>
  <c r="J4" i="15" s="1"/>
  <c r="I10" i="15"/>
  <c r="J10" i="15" s="1"/>
  <c r="I7" i="15"/>
  <c r="J7" i="15" s="1"/>
  <c r="I12" i="15"/>
  <c r="J12" i="15" s="1"/>
  <c r="J17" i="15" l="1"/>
</calcChain>
</file>

<file path=xl/sharedStrings.xml><?xml version="1.0" encoding="utf-8"?>
<sst xmlns="http://schemas.openxmlformats.org/spreadsheetml/2006/main" count="42" uniqueCount="42">
  <si>
    <t>PILARES</t>
  </si>
  <si>
    <t xml:space="preserve">SERVIÇOS PAREA UMA PONTE PADRAO DE 18,00 M COM DOIS JOGOS DE PILARES </t>
  </si>
  <si>
    <t>QUANT</t>
  </si>
  <si>
    <t>SEÇÃO</t>
  </si>
  <si>
    <t>EXT</t>
  </si>
  <si>
    <t xml:space="preserve">TRANSVERSINA </t>
  </si>
  <si>
    <t>TRANSVERSINA DE TOPO PILAR</t>
  </si>
  <si>
    <t>SUB VIGA</t>
  </si>
  <si>
    <t>VIGA</t>
  </si>
  <si>
    <t>TABULEIRO/SOALHO</t>
  </si>
  <si>
    <t>RODEIRO</t>
  </si>
  <si>
    <t>TRAVA DO RODEIRO</t>
  </si>
  <si>
    <t>GUARDA RODAS</t>
  </si>
  <si>
    <t>VOLUME UNITARIO</t>
  </si>
  <si>
    <t>VOLUME TOTAL</t>
  </si>
  <si>
    <t>CONTRAVENAMENTO</t>
  </si>
  <si>
    <t>Eng Civil</t>
  </si>
  <si>
    <t>CÁLCULO DE BDI DETALHADO</t>
  </si>
  <si>
    <t>Conforme Acórdão nº. 2622 de 25 de setembro de 2013 do T.C.U.</t>
  </si>
  <si>
    <t>Descrição Despesas</t>
  </si>
  <si>
    <t>%</t>
  </si>
  <si>
    <t>onde:</t>
  </si>
  <si>
    <t>Administração Central (AC)</t>
  </si>
  <si>
    <t>AC = taxa de Administração Central;</t>
  </si>
  <si>
    <t>S = taxa de seguros;</t>
  </si>
  <si>
    <t>Custos financeiros (DF)</t>
  </si>
  <si>
    <t>R = taxa de riscos;</t>
  </si>
  <si>
    <t>G = taxa de garantias;</t>
  </si>
  <si>
    <t>Riscos ( C )</t>
  </si>
  <si>
    <t>DF = taxa das despesas financeiras;</t>
  </si>
  <si>
    <t>L = taxa de lucro;</t>
  </si>
  <si>
    <t>Seguros e Garantias (S)</t>
  </si>
  <si>
    <t>I = taxa de tributos/impostos (PIS, COFINS, ISSQN);</t>
  </si>
  <si>
    <t>CPRB = contribuição previdenciária sobre a receita bruta (incluir 4,5% a partir de 01/12/2015, Lei 13.161/2015).</t>
  </si>
  <si>
    <t>Lucro ( L )</t>
  </si>
  <si>
    <t>Impostos - Tributos ( I )</t>
  </si>
  <si>
    <t>COFINS</t>
  </si>
  <si>
    <t>PIS</t>
  </si>
  <si>
    <t>ISS</t>
  </si>
  <si>
    <t>CPRB  Lei nº 13161/2015</t>
  </si>
  <si>
    <t>Total</t>
  </si>
  <si>
    <t>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</si>
</sst>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1" fillId="0" borderId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43" fontId="0" fillId="0" borderId="0" xfId="2" applyFont="1" applyAlignment="1">
      <alignment horizontal="right"/>
    </xf>
    <xf numFmtId="43" fontId="0" fillId="0" borderId="0" xfId="2" applyFont="1"/>
    <xf numFmtId="10" fontId="0" fillId="0" borderId="0" xfId="3" applyNumberFormat="1" applyFont="1"/>
    <xf numFmtId="43" fontId="0" fillId="0" borderId="0" xfId="0" applyNumberFormat="1"/>
    <xf numFmtId="0" fontId="0" fillId="0" borderId="0" xfId="0" applyAlignment="1">
      <alignment horizontal="center" wrapText="1"/>
    </xf>
    <xf numFmtId="0" fontId="2" fillId="0" borderId="0" xfId="4"/>
    <xf numFmtId="0" fontId="5" fillId="2" borderId="1" xfId="4" applyFont="1" applyFill="1" applyBorder="1" applyAlignment="1">
      <alignment horizontal="center"/>
    </xf>
    <xf numFmtId="0" fontId="5" fillId="3" borderId="1" xfId="4" applyFont="1" applyFill="1" applyBorder="1" applyAlignment="1">
      <alignment horizontal="center"/>
    </xf>
    <xf numFmtId="0" fontId="6" fillId="0" borderId="0" xfId="4" applyFont="1"/>
    <xf numFmtId="10" fontId="6" fillId="0" borderId="0" xfId="4" applyNumberFormat="1" applyFont="1" applyAlignment="1">
      <alignment horizontal="center"/>
    </xf>
    <xf numFmtId="0" fontId="7" fillId="0" borderId="2" xfId="4" applyFont="1" applyBorder="1"/>
    <xf numFmtId="10" fontId="8" fillId="0" borderId="2" xfId="4" applyNumberFormat="1" applyFont="1" applyBorder="1" applyAlignment="1">
      <alignment horizontal="center"/>
    </xf>
    <xf numFmtId="0" fontId="8" fillId="0" borderId="3" xfId="4" applyFont="1" applyBorder="1"/>
    <xf numFmtId="10" fontId="8" fillId="2" borderId="3" xfId="4" applyNumberFormat="1" applyFont="1" applyFill="1" applyBorder="1" applyAlignment="1" applyProtection="1">
      <alignment horizontal="center"/>
      <protection locked="0"/>
    </xf>
    <xf numFmtId="0" fontId="7" fillId="0" borderId="4" xfId="4" applyFont="1" applyBorder="1"/>
    <xf numFmtId="10" fontId="8" fillId="0" borderId="4" xfId="4" applyNumberFormat="1" applyFont="1" applyBorder="1" applyAlignment="1">
      <alignment horizontal="center"/>
    </xf>
    <xf numFmtId="10" fontId="8" fillId="0" borderId="3" xfId="4" applyNumberFormat="1" applyFont="1" applyBorder="1" applyAlignment="1">
      <alignment horizontal="center"/>
    </xf>
    <xf numFmtId="0" fontId="2" fillId="0" borderId="3" xfId="4" applyBorder="1"/>
    <xf numFmtId="10" fontId="8" fillId="0" borderId="0" xfId="4" applyNumberFormat="1" applyFont="1" applyAlignment="1">
      <alignment horizontal="center"/>
    </xf>
    <xf numFmtId="0" fontId="9" fillId="0" borderId="3" xfId="4" applyFont="1" applyBorder="1" applyAlignment="1">
      <alignment horizontal="left"/>
    </xf>
    <xf numFmtId="0" fontId="8" fillId="0" borderId="5" xfId="4" applyFont="1" applyBorder="1"/>
    <xf numFmtId="10" fontId="8" fillId="2" borderId="5" xfId="4" applyNumberFormat="1" applyFont="1" applyFill="1" applyBorder="1" applyAlignment="1" applyProtection="1">
      <alignment horizontal="center"/>
      <protection locked="0"/>
    </xf>
    <xf numFmtId="10" fontId="8" fillId="0" borderId="5" xfId="4" applyNumberFormat="1" applyFont="1" applyBorder="1" applyAlignment="1">
      <alignment horizontal="center"/>
    </xf>
    <xf numFmtId="0" fontId="10" fillId="0" borderId="1" xfId="4" applyFont="1" applyBorder="1"/>
    <xf numFmtId="10" fontId="10" fillId="0" borderId="1" xfId="4" applyNumberFormat="1" applyFont="1" applyBorder="1" applyAlignment="1">
      <alignment horizontal="center"/>
    </xf>
    <xf numFmtId="0" fontId="5" fillId="0" borderId="0" xfId="4" applyFont="1" applyAlignment="1">
      <alignment horizontal="center"/>
    </xf>
    <xf numFmtId="0" fontId="7" fillId="0" borderId="0" xfId="4" applyFont="1"/>
    <xf numFmtId="0" fontId="8" fillId="0" borderId="0" xfId="4" applyFont="1"/>
    <xf numFmtId="0" fontId="8" fillId="0" borderId="0" xfId="4" applyFont="1" applyAlignment="1">
      <alignment vertical="center" wrapText="1"/>
    </xf>
    <xf numFmtId="0" fontId="9" fillId="0" borderId="0" xfId="4" applyFont="1" applyAlignment="1">
      <alignment horizontal="left"/>
    </xf>
    <xf numFmtId="0" fontId="0" fillId="0" borderId="0" xfId="0" applyAlignment="1">
      <alignment horizontal="center"/>
    </xf>
    <xf numFmtId="0" fontId="3" fillId="0" borderId="0" xfId="4" applyFont="1" applyAlignment="1">
      <alignment horizontal="center"/>
    </xf>
    <xf numFmtId="0" fontId="2" fillId="0" borderId="0" xfId="4" applyAlignment="1">
      <alignment horizontal="center"/>
    </xf>
    <xf numFmtId="0" fontId="4" fillId="0" borderId="0" xfId="4" applyFont="1" applyAlignment="1">
      <alignment horizontal="center"/>
    </xf>
    <xf numFmtId="0" fontId="6" fillId="0" borderId="0" xfId="4" applyFont="1" applyAlignment="1">
      <alignment wrapText="1"/>
    </xf>
  </cellXfs>
  <cellStyles count="7">
    <cellStyle name="12" xfId="5" xr:uid="{EC9FF38A-B147-4694-BC0D-D93C89AB5E1E}"/>
    <cellStyle name="Moeda 2" xfId="1" xr:uid="{00000000-0005-0000-0000-000001000000}"/>
    <cellStyle name="Normal" xfId="0" builtinId="0"/>
    <cellStyle name="Normal 3" xfId="4" xr:uid="{E3D71C1B-D357-4E04-B2CA-173AE5BD3DDE}"/>
    <cellStyle name="Porcentagem" xfId="3" builtinId="5"/>
    <cellStyle name="Vírgula" xfId="2" builtinId="3"/>
    <cellStyle name="Vírgula 2" xfId="6" xr:uid="{0C830D54-2C6F-46D3-AB71-E74592ECE3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184150</xdr:colOff>
      <xdr:row>25</xdr:row>
      <xdr:rowOff>16933</xdr:rowOff>
    </xdr:from>
    <xdr:to>
      <xdr:col>2</xdr:col>
      <xdr:colOff>179917</xdr:colOff>
      <xdr:row>27</xdr:row>
      <xdr:rowOff>145822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2FBB783-6D4E-41CD-A941-BFCDD3B8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5817658"/>
          <a:ext cx="3786717" cy="452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177800</xdr:colOff>
      <xdr:row>0</xdr:row>
      <xdr:rowOff>0</xdr:rowOff>
    </xdr:from>
    <xdr:to>
      <xdr:col>17</xdr:col>
      <xdr:colOff>59267</xdr:colOff>
      <xdr:row>32</xdr:row>
      <xdr:rowOff>118845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C307C5D-FF6F-43C4-938C-E3557188C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8325" y="58208"/>
          <a:ext cx="5063067" cy="5332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02288-6AED-4EBB-97FA-3021E0F37BBD}">
  <sheetPr>
    <pageSetUpPr fitToPage="1"/>
  </sheetPr>
  <dimension ref="A1:H47"/>
  <sheetViews>
    <sheetView tabSelected="1" view="pageBreakPreview" zoomScale="85" zoomScaleNormal="100" zoomScaleSheetLayoutView="85" workbookViewId="0">
      <selection activeCell="F32" sqref="F32"/>
    </sheetView>
  </sheetViews>
  <sheetFormatPr defaultRowHeight="12.75" x14ac:dyDescent="0.2"/>
  <cols>
    <col min="1" max="1" width="12.42578125" style="7" customWidth="1"/>
    <col min="2" max="2" width="40.85546875" style="7" customWidth="1"/>
    <col min="3" max="8" width="9.140625" style="7"/>
    <col min="9" max="9" width="4.7109375" style="7" customWidth="1"/>
    <col min="10" max="16384" width="9.140625" style="7"/>
  </cols>
  <sheetData>
    <row r="1" spans="1:8" ht="15.75" x14ac:dyDescent="0.25">
      <c r="A1" s="33" t="s">
        <v>17</v>
      </c>
      <c r="B1" s="33"/>
      <c r="C1" s="33"/>
      <c r="D1" s="33"/>
    </row>
    <row r="4" spans="1:8" x14ac:dyDescent="0.2">
      <c r="A4" s="34" t="s">
        <v>18</v>
      </c>
      <c r="B4" s="35"/>
      <c r="C4" s="35"/>
      <c r="D4" s="35"/>
    </row>
    <row r="6" spans="1:8" x14ac:dyDescent="0.2">
      <c r="B6" s="8" t="s">
        <v>19</v>
      </c>
      <c r="C6" s="9" t="s">
        <v>20</v>
      </c>
      <c r="E6" s="10" t="s">
        <v>21</v>
      </c>
      <c r="F6" s="11"/>
    </row>
    <row r="7" spans="1:8" x14ac:dyDescent="0.2">
      <c r="B7" s="12"/>
      <c r="C7" s="13"/>
      <c r="E7" s="10"/>
      <c r="F7" s="11"/>
    </row>
    <row r="8" spans="1:8" x14ac:dyDescent="0.2">
      <c r="B8" s="14" t="s">
        <v>22</v>
      </c>
      <c r="C8" s="15">
        <v>0.04</v>
      </c>
      <c r="E8" s="10" t="s">
        <v>23</v>
      </c>
      <c r="F8" s="11"/>
    </row>
    <row r="9" spans="1:8" x14ac:dyDescent="0.2">
      <c r="B9" s="16"/>
      <c r="C9" s="17"/>
      <c r="E9" s="10" t="s">
        <v>24</v>
      </c>
      <c r="F9" s="11"/>
    </row>
    <row r="10" spans="1:8" x14ac:dyDescent="0.2">
      <c r="B10" s="14" t="s">
        <v>25</v>
      </c>
      <c r="C10" s="15">
        <v>1.23E-2</v>
      </c>
      <c r="E10" s="10" t="s">
        <v>26</v>
      </c>
      <c r="F10" s="11"/>
    </row>
    <row r="11" spans="1:8" x14ac:dyDescent="0.2">
      <c r="B11" s="14"/>
      <c r="C11" s="18"/>
      <c r="E11" s="10" t="s">
        <v>27</v>
      </c>
      <c r="F11" s="11"/>
    </row>
    <row r="12" spans="1:8" x14ac:dyDescent="0.2">
      <c r="B12" s="14" t="s">
        <v>28</v>
      </c>
      <c r="C12" s="15"/>
      <c r="E12" s="10" t="s">
        <v>29</v>
      </c>
      <c r="F12" s="11"/>
    </row>
    <row r="13" spans="1:8" x14ac:dyDescent="0.2">
      <c r="B13" s="19"/>
      <c r="C13" s="19"/>
      <c r="E13" s="10" t="s">
        <v>30</v>
      </c>
      <c r="F13" s="20"/>
    </row>
    <row r="14" spans="1:8" x14ac:dyDescent="0.2">
      <c r="B14" s="14" t="s">
        <v>31</v>
      </c>
      <c r="C14" s="15"/>
      <c r="E14" s="10" t="s">
        <v>32</v>
      </c>
      <c r="F14" s="11"/>
    </row>
    <row r="15" spans="1:8" x14ac:dyDescent="0.2">
      <c r="B15" s="14"/>
      <c r="C15" s="18"/>
      <c r="E15" s="36" t="s">
        <v>33</v>
      </c>
      <c r="F15" s="36"/>
      <c r="G15" s="36"/>
      <c r="H15" s="36"/>
    </row>
    <row r="16" spans="1:8" x14ac:dyDescent="0.2">
      <c r="B16" s="14" t="s">
        <v>34</v>
      </c>
      <c r="C16" s="15">
        <v>6.5000000000000002E-2</v>
      </c>
    </row>
    <row r="17" spans="1:3" x14ac:dyDescent="0.2">
      <c r="B17" s="19"/>
      <c r="C17" s="19"/>
    </row>
    <row r="18" spans="1:3" x14ac:dyDescent="0.2">
      <c r="B18" s="21" t="s">
        <v>35</v>
      </c>
      <c r="C18" s="18">
        <f>SUM(C19:C22)</f>
        <v>0.10149999999999999</v>
      </c>
    </row>
    <row r="19" spans="1:3" x14ac:dyDescent="0.2">
      <c r="B19" s="14" t="s">
        <v>36</v>
      </c>
      <c r="C19" s="15">
        <v>0.03</v>
      </c>
    </row>
    <row r="20" spans="1:3" x14ac:dyDescent="0.2">
      <c r="B20" s="14" t="s">
        <v>37</v>
      </c>
      <c r="C20" s="15">
        <v>6.4999999999999997E-3</v>
      </c>
    </row>
    <row r="21" spans="1:3" x14ac:dyDescent="0.2">
      <c r="B21" s="14" t="s">
        <v>38</v>
      </c>
      <c r="C21" s="15">
        <v>0.02</v>
      </c>
    </row>
    <row r="22" spans="1:3" x14ac:dyDescent="0.2">
      <c r="B22" s="22" t="s">
        <v>39</v>
      </c>
      <c r="C22" s="23">
        <v>4.4999999999999998E-2</v>
      </c>
    </row>
    <row r="23" spans="1:3" x14ac:dyDescent="0.2">
      <c r="B23" s="22"/>
      <c r="C23" s="24"/>
    </row>
    <row r="24" spans="1:3" x14ac:dyDescent="0.2">
      <c r="B24" s="25" t="s">
        <v>40</v>
      </c>
      <c r="C24" s="26">
        <v>0.28349999999999997</v>
      </c>
    </row>
    <row r="27" spans="1:3" x14ac:dyDescent="0.2">
      <c r="A27" s="27"/>
      <c r="B27" s="27"/>
    </row>
    <row r="28" spans="1:3" x14ac:dyDescent="0.2">
      <c r="A28" s="28"/>
      <c r="B28" s="20"/>
    </row>
    <row r="29" spans="1:3" x14ac:dyDescent="0.2">
      <c r="A29" s="29"/>
      <c r="B29" s="20"/>
    </row>
    <row r="30" spans="1:3" x14ac:dyDescent="0.2">
      <c r="A30" s="29"/>
      <c r="B30" s="20"/>
    </row>
    <row r="31" spans="1:3" x14ac:dyDescent="0.2">
      <c r="A31" s="29"/>
      <c r="B31" s="20"/>
    </row>
    <row r="32" spans="1:3" x14ac:dyDescent="0.2">
      <c r="A32" s="29"/>
      <c r="B32" s="20"/>
    </row>
    <row r="33" spans="1:4" ht="15" x14ac:dyDescent="0.25">
      <c r="A33" s="29"/>
      <c r="B33" s="32" t="s">
        <v>41</v>
      </c>
      <c r="C33" s="32"/>
      <c r="D33" s="32"/>
    </row>
    <row r="34" spans="1:4" ht="15" x14ac:dyDescent="0.25">
      <c r="A34" s="30"/>
      <c r="B34" s="32" t="e">
        <f>#REF!</f>
        <v>#REF!</v>
      </c>
      <c r="C34" s="32"/>
      <c r="D34" s="32"/>
    </row>
    <row r="35" spans="1:4" ht="15" x14ac:dyDescent="0.25">
      <c r="B35" s="32" t="s">
        <v>16</v>
      </c>
      <c r="C35" s="32"/>
      <c r="D35" s="32"/>
    </row>
    <row r="36" spans="1:4" ht="15" x14ac:dyDescent="0.25">
      <c r="B36" s="32" t="e">
        <f>#REF!</f>
        <v>#REF!</v>
      </c>
      <c r="C36" s="32"/>
      <c r="D36" s="32"/>
    </row>
    <row r="45" spans="1:4" x14ac:dyDescent="0.2">
      <c r="A45" s="31"/>
      <c r="B45" s="11"/>
    </row>
    <row r="46" spans="1:4" x14ac:dyDescent="0.2">
      <c r="A46" s="29"/>
      <c r="B46" s="20"/>
    </row>
    <row r="47" spans="1:4" x14ac:dyDescent="0.2">
      <c r="A47" s="29"/>
      <c r="B47" s="20"/>
    </row>
  </sheetData>
  <mergeCells count="7">
    <mergeCell ref="B35:D35"/>
    <mergeCell ref="B36:D36"/>
    <mergeCell ref="A1:D1"/>
    <mergeCell ref="A4:D4"/>
    <mergeCell ref="E15:H15"/>
    <mergeCell ref="B33:D33"/>
    <mergeCell ref="B34:D34"/>
  </mergeCells>
  <pageMargins left="0.19685039370078741" right="0.19685039370078741" top="1.1023622047244095" bottom="0.98425196850393704" header="0.31496062992125984" footer="0.51181102362204722"/>
  <pageSetup paperSize="9" scale="88" fitToHeight="0" orientation="portrait" r:id="rId1"/>
  <headerFooter scaleWithDoc="0">
    <oddHeader>&amp;L&amp;G&amp;C&amp;"-,Negrito"PREFEITURA MUNICIPAL DE NOBRES&amp;R&amp;A</oddHeader>
    <oddFooter>&amp;C_________________________________________________
Lucas Daniel R. da Silva
Eng Civil - CREA MT045157&amp;R&amp;P/&amp;N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EB981-1747-4FB7-9F81-1E5F12E441A9}">
  <dimension ref="A1:L20"/>
  <sheetViews>
    <sheetView workbookViewId="0">
      <selection activeCell="O12" sqref="O12"/>
    </sheetView>
  </sheetViews>
  <sheetFormatPr defaultRowHeight="15" x14ac:dyDescent="0.25"/>
  <cols>
    <col min="1" max="1" width="33.28515625" customWidth="1"/>
    <col min="6" max="6" width="10.5703125" customWidth="1"/>
    <col min="7" max="7" width="10" customWidth="1"/>
    <col min="9" max="10" width="11.5703125" bestFit="1" customWidth="1"/>
    <col min="12" max="12" width="10.5703125" bestFit="1" customWidth="1"/>
  </cols>
  <sheetData>
    <row r="1" spans="1:12" x14ac:dyDescent="0.25">
      <c r="A1" t="s">
        <v>1</v>
      </c>
    </row>
    <row r="3" spans="1:12" ht="30" x14ac:dyDescent="0.25">
      <c r="B3" s="1" t="s">
        <v>2</v>
      </c>
      <c r="C3" s="32" t="s">
        <v>3</v>
      </c>
      <c r="D3" s="32"/>
      <c r="E3" s="1" t="s">
        <v>4</v>
      </c>
      <c r="F3" s="6" t="s">
        <v>13</v>
      </c>
      <c r="G3" s="6" t="s">
        <v>14</v>
      </c>
    </row>
    <row r="4" spans="1:12" x14ac:dyDescent="0.25">
      <c r="A4" t="s">
        <v>0</v>
      </c>
      <c r="B4" s="2">
        <v>8</v>
      </c>
      <c r="C4" s="2">
        <v>0.25</v>
      </c>
      <c r="D4" s="2">
        <v>0.3</v>
      </c>
      <c r="E4" s="2">
        <v>6</v>
      </c>
      <c r="F4" s="2">
        <f>C4*D4*E4</f>
        <v>0.44999999999999996</v>
      </c>
      <c r="G4" s="2">
        <f>B4*C4*D4*E4</f>
        <v>3.5999999999999996</v>
      </c>
      <c r="I4" s="4">
        <f>G4/$G$17</f>
        <v>0.13413916192832498</v>
      </c>
      <c r="J4" s="5">
        <f>I4*$I$17</f>
        <v>26827.832385664995</v>
      </c>
      <c r="L4" s="5"/>
    </row>
    <row r="5" spans="1:12" x14ac:dyDescent="0.25">
      <c r="A5" t="s">
        <v>5</v>
      </c>
      <c r="B5" s="3">
        <v>8</v>
      </c>
      <c r="C5" s="3">
        <v>0.1</v>
      </c>
      <c r="D5" s="3">
        <v>0.2</v>
      </c>
      <c r="E5" s="3">
        <v>5</v>
      </c>
      <c r="F5" s="2">
        <f t="shared" ref="F5:F13" si="0">C5*D5*E5</f>
        <v>0.10000000000000002</v>
      </c>
      <c r="G5" s="2">
        <f t="shared" ref="G5:G16" si="1">B5*C5*D5*E5</f>
        <v>0.80000000000000016</v>
      </c>
      <c r="I5" s="4">
        <f t="shared" ref="I5:I13" si="2">G5/$G$17</f>
        <v>2.9808702650738893E-2</v>
      </c>
      <c r="J5" s="5">
        <f t="shared" ref="J5:J13" si="3">I5*$I$17</f>
        <v>5961.7405301477784</v>
      </c>
    </row>
    <row r="6" spans="1:12" x14ac:dyDescent="0.25">
      <c r="A6" t="s">
        <v>15</v>
      </c>
      <c r="B6" s="3">
        <v>8</v>
      </c>
      <c r="C6" s="3">
        <v>0.2</v>
      </c>
      <c r="D6" s="3">
        <v>0.1</v>
      </c>
      <c r="E6" s="3">
        <v>5</v>
      </c>
      <c r="F6" s="2">
        <f t="shared" si="0"/>
        <v>0.10000000000000002</v>
      </c>
      <c r="G6" s="2">
        <f t="shared" si="1"/>
        <v>0.80000000000000016</v>
      </c>
      <c r="I6" s="4">
        <f t="shared" si="2"/>
        <v>2.9808702650738893E-2</v>
      </c>
      <c r="J6" s="5">
        <f t="shared" si="3"/>
        <v>5961.7405301477784</v>
      </c>
    </row>
    <row r="7" spans="1:12" x14ac:dyDescent="0.25">
      <c r="A7" t="s">
        <v>6</v>
      </c>
      <c r="B7" s="3">
        <v>2</v>
      </c>
      <c r="C7" s="3">
        <v>0.25</v>
      </c>
      <c r="D7" s="3">
        <v>0.3</v>
      </c>
      <c r="E7" s="3">
        <v>4.5</v>
      </c>
      <c r="F7" s="2">
        <f t="shared" si="0"/>
        <v>0.33749999999999997</v>
      </c>
      <c r="G7" s="2">
        <f t="shared" si="1"/>
        <v>0.67499999999999993</v>
      </c>
      <c r="I7" s="4">
        <f t="shared" si="2"/>
        <v>2.5151092861560934E-2</v>
      </c>
      <c r="J7" s="5">
        <f t="shared" si="3"/>
        <v>5030.2185723121866</v>
      </c>
    </row>
    <row r="8" spans="1:12" x14ac:dyDescent="0.25">
      <c r="A8" t="s">
        <v>7</v>
      </c>
      <c r="B8" s="3">
        <v>18</v>
      </c>
      <c r="C8" s="3">
        <v>0.25</v>
      </c>
      <c r="D8" s="3">
        <v>0.3</v>
      </c>
      <c r="E8" s="3">
        <v>3</v>
      </c>
      <c r="F8" s="2">
        <f t="shared" si="0"/>
        <v>0.22499999999999998</v>
      </c>
      <c r="G8" s="2">
        <f t="shared" si="1"/>
        <v>4.05</v>
      </c>
      <c r="I8" s="4">
        <f t="shared" si="2"/>
        <v>0.1509065571693656</v>
      </c>
      <c r="J8" s="5">
        <f t="shared" si="3"/>
        <v>30181.311433873121</v>
      </c>
    </row>
    <row r="9" spans="1:12" x14ac:dyDescent="0.25">
      <c r="A9" t="s">
        <v>8</v>
      </c>
      <c r="B9" s="3">
        <v>6</v>
      </c>
      <c r="C9" s="3">
        <v>0.25</v>
      </c>
      <c r="D9" s="3">
        <v>0.3</v>
      </c>
      <c r="E9" s="3">
        <v>18</v>
      </c>
      <c r="F9" s="2">
        <f t="shared" si="0"/>
        <v>1.3499999999999999</v>
      </c>
      <c r="G9" s="2">
        <f t="shared" si="1"/>
        <v>8.1</v>
      </c>
      <c r="I9" s="4">
        <f t="shared" si="2"/>
        <v>0.3018131143387312</v>
      </c>
      <c r="J9" s="5">
        <f t="shared" si="3"/>
        <v>60362.622867746242</v>
      </c>
    </row>
    <row r="10" spans="1:12" x14ac:dyDescent="0.25">
      <c r="A10" t="s">
        <v>9</v>
      </c>
      <c r="B10" s="3">
        <f>18/0.3</f>
        <v>60</v>
      </c>
      <c r="C10" s="3">
        <v>0.3</v>
      </c>
      <c r="D10" s="3">
        <v>0.06</v>
      </c>
      <c r="E10" s="3">
        <v>5</v>
      </c>
      <c r="F10" s="2">
        <f t="shared" si="0"/>
        <v>0.09</v>
      </c>
      <c r="G10" s="2">
        <f t="shared" si="1"/>
        <v>5.4</v>
      </c>
      <c r="I10" s="4">
        <f t="shared" si="2"/>
        <v>0.2012087428924875</v>
      </c>
      <c r="J10" s="5">
        <f t="shared" si="3"/>
        <v>40241.7485784975</v>
      </c>
    </row>
    <row r="11" spans="1:12" x14ac:dyDescent="0.25">
      <c r="A11" t="s">
        <v>10</v>
      </c>
      <c r="B11" s="3">
        <v>6</v>
      </c>
      <c r="C11" s="3">
        <v>0.3</v>
      </c>
      <c r="D11" s="3">
        <v>0.06</v>
      </c>
      <c r="E11" s="3">
        <v>18</v>
      </c>
      <c r="F11" s="2">
        <f t="shared" si="0"/>
        <v>0.32399999999999995</v>
      </c>
      <c r="G11" s="2">
        <f t="shared" si="1"/>
        <v>1.9439999999999997</v>
      </c>
      <c r="I11" s="4">
        <f t="shared" si="2"/>
        <v>7.2435147441295478E-2</v>
      </c>
      <c r="J11" s="5">
        <f t="shared" si="3"/>
        <v>14487.029488259095</v>
      </c>
    </row>
    <row r="12" spans="1:12" x14ac:dyDescent="0.25">
      <c r="A12" t="s">
        <v>12</v>
      </c>
      <c r="B12" s="3">
        <v>2</v>
      </c>
      <c r="C12" s="3">
        <v>0.15</v>
      </c>
      <c r="D12" s="3">
        <v>0.2</v>
      </c>
      <c r="E12" s="3">
        <v>18</v>
      </c>
      <c r="F12" s="2">
        <f>C12*D12*E12</f>
        <v>0.54</v>
      </c>
      <c r="G12" s="2">
        <f>B12*C12*D12*E12</f>
        <v>1.08</v>
      </c>
      <c r="I12" s="4">
        <f>G12/$G$17</f>
        <v>4.0241748578497501E-2</v>
      </c>
      <c r="J12" s="5">
        <f>I12*$I$17</f>
        <v>8048.3497156994999</v>
      </c>
    </row>
    <row r="13" spans="1:12" x14ac:dyDescent="0.25">
      <c r="A13" t="s">
        <v>11</v>
      </c>
      <c r="B13" s="3">
        <f>(18/2)*3</f>
        <v>27</v>
      </c>
      <c r="C13" s="3">
        <v>0.3</v>
      </c>
      <c r="D13" s="3">
        <v>0.06</v>
      </c>
      <c r="E13" s="3">
        <v>0.8</v>
      </c>
      <c r="F13" s="2">
        <f t="shared" si="0"/>
        <v>1.44E-2</v>
      </c>
      <c r="G13" s="2">
        <f t="shared" si="1"/>
        <v>0.38880000000000003</v>
      </c>
      <c r="I13" s="4">
        <f t="shared" si="2"/>
        <v>1.44870294882591E-2</v>
      </c>
      <c r="J13" s="5">
        <f t="shared" si="3"/>
        <v>2897.4058976518199</v>
      </c>
    </row>
    <row r="15" spans="1:12" x14ac:dyDescent="0.25">
      <c r="B15" s="3"/>
      <c r="C15" s="3"/>
      <c r="D15" s="3"/>
      <c r="E15" s="3"/>
      <c r="F15" s="3"/>
      <c r="G15" s="2">
        <f t="shared" si="1"/>
        <v>0</v>
      </c>
    </row>
    <row r="16" spans="1:12" x14ac:dyDescent="0.25">
      <c r="B16" s="3"/>
      <c r="C16" s="3"/>
      <c r="D16" s="3"/>
      <c r="E16" s="3"/>
      <c r="F16" s="3"/>
      <c r="G16" s="2">
        <f t="shared" si="1"/>
        <v>0</v>
      </c>
    </row>
    <row r="17" spans="2:10" x14ac:dyDescent="0.25">
      <c r="B17" s="3"/>
      <c r="C17" s="3"/>
      <c r="D17" s="3"/>
      <c r="E17" s="3"/>
      <c r="F17" s="3"/>
      <c r="G17" s="3">
        <f>SUM(G4:G16)</f>
        <v>26.837799999999998</v>
      </c>
      <c r="I17" s="3">
        <v>200000</v>
      </c>
      <c r="J17" s="5">
        <f>SUM(J4:J16)</f>
        <v>200000</v>
      </c>
    </row>
    <row r="18" spans="2:10" x14ac:dyDescent="0.25">
      <c r="B18" s="3"/>
      <c r="C18" s="3"/>
      <c r="D18" s="3"/>
      <c r="E18" s="3"/>
      <c r="F18" s="3"/>
      <c r="G18" s="3"/>
    </row>
    <row r="19" spans="2:10" x14ac:dyDescent="0.25">
      <c r="B19" s="3"/>
      <c r="C19" s="3"/>
      <c r="D19" s="3"/>
      <c r="E19" s="3"/>
      <c r="F19" s="3"/>
      <c r="G19" s="3"/>
    </row>
    <row r="20" spans="2:10" x14ac:dyDescent="0.25">
      <c r="B20" s="3"/>
      <c r="C20" s="3"/>
      <c r="D20" s="3"/>
      <c r="E20" s="3"/>
      <c r="F20" s="3"/>
      <c r="G20" s="3"/>
    </row>
  </sheetData>
  <mergeCells count="1">
    <mergeCell ref="C3:D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</vt:lpstr>
      <vt:lpstr>Planilha1</vt:lpstr>
      <vt:lpstr>BDI!Area_de_impressao</vt:lpstr>
      <vt:lpstr>BDI!Print_Area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2023-07-14T15:29:29Z</dcterms:modified>
</cp:coreProperties>
</file>